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C42" i="1" l="1"/>
  <c r="D42" i="1"/>
  <c r="E42" i="1"/>
  <c r="D32" i="1" l="1"/>
  <c r="D31" i="1" s="1"/>
  <c r="D47" i="1" s="1"/>
  <c r="E32" i="1"/>
  <c r="E31" i="1" s="1"/>
  <c r="E47" i="1" s="1"/>
  <c r="C32" i="1"/>
  <c r="C31" i="1" s="1"/>
  <c r="C47" i="1" s="1"/>
  <c r="D45" i="1"/>
  <c r="E45" i="1"/>
  <c r="C45" i="1"/>
  <c r="D43" i="1"/>
  <c r="E43" i="1"/>
  <c r="C43" i="1"/>
  <c r="D37" i="1"/>
  <c r="E37" i="1"/>
  <c r="C37" i="1"/>
  <c r="D40" i="1"/>
  <c r="E40" i="1"/>
  <c r="C40" i="1"/>
  <c r="D38" i="1"/>
  <c r="E38" i="1"/>
  <c r="C38" i="1"/>
  <c r="D33" i="1"/>
  <c r="E33" i="1"/>
  <c r="C33" i="1"/>
  <c r="D34" i="1"/>
  <c r="E34" i="1"/>
  <c r="C34" i="1"/>
  <c r="D7" i="1"/>
  <c r="E7" i="1"/>
  <c r="C7" i="1"/>
  <c r="D27" i="1"/>
  <c r="E27" i="1"/>
  <c r="C27" i="1"/>
  <c r="D28" i="1"/>
  <c r="E28" i="1"/>
  <c r="C28" i="1"/>
  <c r="D29" i="1"/>
  <c r="E29" i="1"/>
  <c r="C29" i="1"/>
  <c r="D23" i="1"/>
  <c r="E23" i="1"/>
  <c r="C23" i="1"/>
  <c r="D24" i="1"/>
  <c r="E24" i="1"/>
  <c r="C24" i="1"/>
  <c r="D25" i="1"/>
  <c r="E25" i="1"/>
  <c r="C25" i="1"/>
  <c r="D19" i="1"/>
  <c r="E19" i="1"/>
  <c r="C19" i="1"/>
  <c r="D20" i="1"/>
  <c r="E20" i="1"/>
  <c r="C20" i="1"/>
  <c r="D21" i="1"/>
  <c r="E21" i="1"/>
  <c r="C21" i="1"/>
  <c r="D12" i="1"/>
  <c r="E12" i="1"/>
  <c r="C12" i="1"/>
  <c r="D16" i="1"/>
  <c r="E16" i="1"/>
  <c r="C16" i="1"/>
  <c r="D17" i="1"/>
  <c r="E17" i="1"/>
  <c r="C17" i="1"/>
  <c r="D13" i="1"/>
  <c r="E13" i="1"/>
  <c r="C13" i="1"/>
  <c r="D14" i="1"/>
  <c r="E14" i="1"/>
  <c r="C14" i="1"/>
  <c r="D8" i="1"/>
  <c r="E8" i="1"/>
  <c r="C8" i="1"/>
  <c r="D9" i="1"/>
  <c r="E9" i="1"/>
  <c r="C9" i="1"/>
  <c r="D10" i="1"/>
  <c r="E10" i="1"/>
  <c r="C10" i="1"/>
</calcChain>
</file>

<file path=xl/sharedStrings.xml><?xml version="1.0" encoding="utf-8"?>
<sst xmlns="http://schemas.openxmlformats.org/spreadsheetml/2006/main" count="97" uniqueCount="83">
  <si>
    <t/>
  </si>
  <si>
    <t>Приложение 1</t>
  </si>
  <si>
    <t>Объем поступлений доходов в бюджет сельского поселения "Иоссер" на 2024 год и плановый период 2025 и 2026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</si>
  <si>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</si>
  <si>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</si>
  <si>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</si>
  <si>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</si>
  <si>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</si>
  <si>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2026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</si>
  <si>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</si>
  <si>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</si>
  <si>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</si>
  <si>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</si>
  <si>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</si>
  <si>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</si>
  <si>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</si>
  <si>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</si>
  <si>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</si>
  <si>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</si>
  <si>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</si>
  <si>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</si>
  <si>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</si>
  <si>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</si>
  <si>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</si>
  <si>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</si>
  <si>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</si>
  <si>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</si>
  <si>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</si>
  <si>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</si>
  <si>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</si>
  <si>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</si>
  <si>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</si>
  <si>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</si>
  <si>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</si>
  <si>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</si>
  <si>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</si>
  <si>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</si>
  <si>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</si>
  <si>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</si>
  <si>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</si>
  <si>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</si>
  <si>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</si>
  <si>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</si>
  <si>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</si>
  <si>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</si>
  <si>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</si>
  <si>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</si>
  <si>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</si>
  <si>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</si>
  <si>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</si>
  <si>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</si>
  <si>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</si>
  <si>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</si>
  <si>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</si>
  <si>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</si>
  <si>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</si>
  <si>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</si>
  <si>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</si>
  <si>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</si>
  <si>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</si>
  <si>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</si>
  <si>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</si>
  <si>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</si>
  <si>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</si>
  <si>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</si>
  <si>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</si>
  <si>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</si>
  <si>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</si>
  <si>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</si>
  <si>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</si>
  <si>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</si>
  <si>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</si>
  <si>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</si>
  <si>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</si>
  <si>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</si>
  <si>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</si>
  <si>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</si>
  <si>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</si>
  <si>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</si>
  <si>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</si>
  <si>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</si>
  <si>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1 08 04020 01 1000 110</t>
  </si>
  <si>
    <r>
      <t xml:space="preserve">к решению Совета сельского поселения "Иоссер" "О бюджете сельского поселения "Иоссер" на 2024 год и плановый период 2025 и 2026 годов"
 </t>
    </r>
    <r>
      <rPr>
        <sz val="9"/>
        <color rgb="FFFF0000"/>
        <rFont val="Times New Roman"/>
        <family val="1"/>
        <charset val="204"/>
      </rPr>
      <t>от  19.12.2023 № 5-19/2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</si>
</sst>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34" workbookViewId="0">
      <selection activeCell="M40" sqref="M40"/>
    </sheetView>
  </sheetViews>
  <sheetFormatPr defaultRowHeight="12" x14ac:dyDescent="0.2"/>
  <cols>
    <col min="1" max="1" width="22.6640625" style="2" customWidth="1"/>
    <col min="2" max="2" width="54" style="2" customWidth="1"/>
    <col min="3" max="3" width="10" style="2" customWidth="1"/>
    <col min="4" max="4" width="9.83203125" style="2" customWidth="1"/>
    <col min="5" max="5" width="9.6640625" style="2" customWidth="1"/>
    <col min="6" max="16384" width="9.33203125" style="2"/>
  </cols>
  <sheetData>
    <row r="1" spans="1:11" x14ac:dyDescent="0.2">
      <c r="A1" s="1" t="s">
        <v>0</v>
      </c>
      <c r="B1" s="18" t="s">
        <v>1</v>
      </c>
      <c r="C1" s="18"/>
      <c r="D1" s="18"/>
      <c r="E1" s="18"/>
    </row>
    <row r="2" spans="1:11" ht="75.75" customHeight="1" x14ac:dyDescent="0.2">
      <c r="A2" s="3" t="s">
        <v>0</v>
      </c>
      <c r="B2" s="3" t="s">
        <v>0</v>
      </c>
      <c r="C2" s="19" t="s">
        <v>82</v>
      </c>
      <c r="D2" s="19"/>
      <c r="E2" s="19"/>
    </row>
    <row r="3" spans="1:11" x14ac:dyDescent="0.2">
      <c r="A3" s="3" t="s">
        <v>0</v>
      </c>
      <c r="B3" s="19" t="s">
        <v>0</v>
      </c>
      <c r="C3" s="19"/>
      <c r="D3" s="19"/>
      <c r="E3" s="19"/>
    </row>
    <row r="4" spans="1:11" ht="39.75" customHeight="1" x14ac:dyDescent="0.2">
      <c r="A4" s="20" t="s">
        <v>2</v>
      </c>
      <c r="B4" s="20"/>
      <c r="C4" s="20"/>
      <c r="D4" s="20"/>
      <c r="E4" s="20"/>
    </row>
    <row r="5" spans="1:11" x14ac:dyDescent="0.2">
      <c r="A5" s="21" t="s">
        <v>3</v>
      </c>
      <c r="B5" s="21" t="s">
        <v>4</v>
      </c>
      <c r="C5" s="21" t="s">
        <v>5</v>
      </c>
      <c r="D5" s="21"/>
      <c r="E5" s="21"/>
    </row>
    <row r="6" spans="1:11" x14ac:dyDescent="0.2">
      <c r="A6" s="22" t="s">
        <v>0</v>
      </c>
      <c r="B6" s="22" t="s">
        <v>0</v>
      </c>
      <c r="C6" s="4" t="s">
        <v>6</v>
      </c>
      <c r="D6" s="4" t="s">
        <v>7</v>
      </c>
      <c r="E6" s="4" t="s">
        <v>8</v>
      </c>
    </row>
    <row r="7" spans="1:11" ht="16.5" customHeight="1" x14ac:dyDescent="0.2">
      <c r="A7" s="11" t="s">
        <v>9</v>
      </c>
      <c r="B7" s="12" t="s">
        <v>10</v>
      </c>
      <c r="C7" s="13">
        <f>C8+C12+C19+C23+C27</f>
        <v>251.88</v>
      </c>
      <c r="D7" s="13">
        <f t="shared" ref="D7:E7" si="0">D8+D12+D19+D23+D27</f>
        <v>251.875</v>
      </c>
      <c r="E7" s="13">
        <f t="shared" si="0"/>
        <v>230.98599999999999</v>
      </c>
      <c r="H7" s="14"/>
      <c r="I7" s="14"/>
      <c r="J7" s="14"/>
      <c r="K7" s="15"/>
    </row>
    <row r="8" spans="1:11" ht="14.25" customHeight="1" x14ac:dyDescent="0.2">
      <c r="A8" s="5" t="s">
        <v>11</v>
      </c>
      <c r="B8" s="6" t="s">
        <v>12</v>
      </c>
      <c r="C8" s="9">
        <f>C9</f>
        <v>165</v>
      </c>
      <c r="D8" s="9">
        <f t="shared" ref="D8:E8" si="1">D9</f>
        <v>165</v>
      </c>
      <c r="E8" s="9">
        <f t="shared" si="1"/>
        <v>165</v>
      </c>
    </row>
    <row r="9" spans="1:11" ht="18" customHeight="1" x14ac:dyDescent="0.2">
      <c r="A9" s="5" t="s">
        <v>13</v>
      </c>
      <c r="B9" s="6" t="s">
        <v>14</v>
      </c>
      <c r="C9" s="9">
        <f>C10</f>
        <v>165</v>
      </c>
      <c r="D9" s="9">
        <f t="shared" ref="D9:E9" si="2">D10</f>
        <v>165</v>
      </c>
      <c r="E9" s="9">
        <f t="shared" si="2"/>
        <v>165</v>
      </c>
    </row>
    <row r="10" spans="1:11" ht="81" customHeight="1" x14ac:dyDescent="0.2">
      <c r="A10" s="5" t="s">
        <v>15</v>
      </c>
      <c r="B10" s="6" t="s">
        <v>16</v>
      </c>
      <c r="C10" s="9">
        <f>C11</f>
        <v>165</v>
      </c>
      <c r="D10" s="9">
        <f t="shared" ref="D10:E10" si="3">D11</f>
        <v>165</v>
      </c>
      <c r="E10" s="9">
        <f t="shared" si="3"/>
        <v>165</v>
      </c>
    </row>
    <row r="11" spans="1:11" ht="81" customHeight="1" x14ac:dyDescent="0.2">
      <c r="A11" s="7" t="s">
        <v>15</v>
      </c>
      <c r="B11" s="8" t="s">
        <v>16</v>
      </c>
      <c r="C11" s="10">
        <v>165</v>
      </c>
      <c r="D11" s="10">
        <v>165</v>
      </c>
      <c r="E11" s="10">
        <v>165</v>
      </c>
    </row>
    <row r="12" spans="1:11" ht="14.25" customHeight="1" x14ac:dyDescent="0.2">
      <c r="A12" s="5" t="s">
        <v>17</v>
      </c>
      <c r="B12" s="6" t="s">
        <v>18</v>
      </c>
      <c r="C12" s="9">
        <f>C13+C16</f>
        <v>7</v>
      </c>
      <c r="D12" s="9">
        <f t="shared" ref="D12:E12" si="4">D13+D16</f>
        <v>7</v>
      </c>
      <c r="E12" s="9">
        <f t="shared" si="4"/>
        <v>7</v>
      </c>
    </row>
    <row r="13" spans="1:11" ht="15.75" customHeight="1" x14ac:dyDescent="0.2">
      <c r="A13" s="5" t="s">
        <v>19</v>
      </c>
      <c r="B13" s="6" t="s">
        <v>20</v>
      </c>
      <c r="C13" s="9">
        <f>C14</f>
        <v>4</v>
      </c>
      <c r="D13" s="9">
        <f t="shared" ref="D13:E13" si="5">D14</f>
        <v>4</v>
      </c>
      <c r="E13" s="9">
        <f t="shared" si="5"/>
        <v>4</v>
      </c>
    </row>
    <row r="14" spans="1:11" ht="40.5" customHeight="1" x14ac:dyDescent="0.2">
      <c r="A14" s="5" t="s">
        <v>21</v>
      </c>
      <c r="B14" s="6" t="s">
        <v>22</v>
      </c>
      <c r="C14" s="9">
        <f>C15</f>
        <v>4</v>
      </c>
      <c r="D14" s="9">
        <f t="shared" ref="D14:E14" si="6">D15</f>
        <v>4</v>
      </c>
      <c r="E14" s="9">
        <f t="shared" si="6"/>
        <v>4</v>
      </c>
    </row>
    <row r="15" spans="1:11" ht="39.75" customHeight="1" x14ac:dyDescent="0.2">
      <c r="A15" s="7" t="s">
        <v>21</v>
      </c>
      <c r="B15" s="8" t="s">
        <v>22</v>
      </c>
      <c r="C15" s="10">
        <v>4</v>
      </c>
      <c r="D15" s="10">
        <v>4</v>
      </c>
      <c r="E15" s="10">
        <v>4</v>
      </c>
    </row>
    <row r="16" spans="1:11" ht="15" customHeight="1" x14ac:dyDescent="0.2">
      <c r="A16" s="5" t="s">
        <v>23</v>
      </c>
      <c r="B16" s="6" t="s">
        <v>24</v>
      </c>
      <c r="C16" s="9">
        <f>C17</f>
        <v>3</v>
      </c>
      <c r="D16" s="9">
        <f t="shared" ref="D16:E16" si="7">D17</f>
        <v>3</v>
      </c>
      <c r="E16" s="9">
        <f t="shared" si="7"/>
        <v>3</v>
      </c>
    </row>
    <row r="17" spans="1:11" ht="15" customHeight="1" x14ac:dyDescent="0.2">
      <c r="A17" s="5" t="s">
        <v>25</v>
      </c>
      <c r="B17" s="6" t="s">
        <v>26</v>
      </c>
      <c r="C17" s="9">
        <f>C18</f>
        <v>3</v>
      </c>
      <c r="D17" s="9">
        <f t="shared" ref="D17:E17" si="8">D18</f>
        <v>3</v>
      </c>
      <c r="E17" s="9">
        <f t="shared" si="8"/>
        <v>3</v>
      </c>
    </row>
    <row r="18" spans="1:11" ht="24" x14ac:dyDescent="0.2">
      <c r="A18" s="7" t="s">
        <v>27</v>
      </c>
      <c r="B18" s="8" t="s">
        <v>28</v>
      </c>
      <c r="C18" s="10">
        <v>3</v>
      </c>
      <c r="D18" s="10">
        <v>3</v>
      </c>
      <c r="E18" s="10">
        <v>3</v>
      </c>
    </row>
    <row r="19" spans="1:11" ht="16.5" customHeight="1" x14ac:dyDescent="0.2">
      <c r="A19" s="5" t="s">
        <v>29</v>
      </c>
      <c r="B19" s="6" t="s">
        <v>30</v>
      </c>
      <c r="C19" s="9">
        <f>C20</f>
        <v>0.4</v>
      </c>
      <c r="D19" s="9">
        <f t="shared" ref="D19:E19" si="9">D20</f>
        <v>0.4</v>
      </c>
      <c r="E19" s="9">
        <f t="shared" si="9"/>
        <v>0.4</v>
      </c>
    </row>
    <row r="20" spans="1:11" ht="36.75" customHeight="1" x14ac:dyDescent="0.2">
      <c r="A20" s="5" t="s">
        <v>31</v>
      </c>
      <c r="B20" s="6" t="s">
        <v>32</v>
      </c>
      <c r="C20" s="9">
        <f>C21</f>
        <v>0.4</v>
      </c>
      <c r="D20" s="9">
        <f t="shared" ref="D20:E20" si="10">D21</f>
        <v>0.4</v>
      </c>
      <c r="E20" s="9">
        <f t="shared" si="10"/>
        <v>0.4</v>
      </c>
    </row>
    <row r="21" spans="1:11" ht="60" x14ac:dyDescent="0.2">
      <c r="A21" s="5" t="s">
        <v>33</v>
      </c>
      <c r="B21" s="6" t="s">
        <v>34</v>
      </c>
      <c r="C21" s="9">
        <f>C22</f>
        <v>0.4</v>
      </c>
      <c r="D21" s="9">
        <f t="shared" ref="D21:E21" si="11">D22</f>
        <v>0.4</v>
      </c>
      <c r="E21" s="9">
        <f t="shared" si="11"/>
        <v>0.4</v>
      </c>
    </row>
    <row r="22" spans="1:11" ht="60" x14ac:dyDescent="0.2">
      <c r="A22" s="7" t="s">
        <v>81</v>
      </c>
      <c r="B22" s="8" t="s">
        <v>35</v>
      </c>
      <c r="C22" s="10">
        <v>0.4</v>
      </c>
      <c r="D22" s="10">
        <v>0.4</v>
      </c>
      <c r="E22" s="10">
        <v>0.4</v>
      </c>
    </row>
    <row r="23" spans="1:11" ht="36" x14ac:dyDescent="0.2">
      <c r="A23" s="5" t="s">
        <v>36</v>
      </c>
      <c r="B23" s="6" t="s">
        <v>37</v>
      </c>
      <c r="C23" s="9">
        <f>C24</f>
        <v>29.48</v>
      </c>
      <c r="D23" s="9">
        <f t="shared" ref="D23:E23" si="12">D24</f>
        <v>29.48</v>
      </c>
      <c r="E23" s="9">
        <f t="shared" si="12"/>
        <v>29.48</v>
      </c>
    </row>
    <row r="24" spans="1:11" ht="66.75" customHeight="1" x14ac:dyDescent="0.2">
      <c r="A24" s="5" t="s">
        <v>38</v>
      </c>
      <c r="B24" s="6" t="s">
        <v>39</v>
      </c>
      <c r="C24" s="9">
        <f>C25</f>
        <v>29.48</v>
      </c>
      <c r="D24" s="9">
        <f t="shared" ref="D24:E24" si="13">D25</f>
        <v>29.48</v>
      </c>
      <c r="E24" s="9">
        <f t="shared" si="13"/>
        <v>29.48</v>
      </c>
    </row>
    <row r="25" spans="1:11" ht="66.75" customHeight="1" x14ac:dyDescent="0.2">
      <c r="A25" s="5" t="s">
        <v>40</v>
      </c>
      <c r="B25" s="6" t="s">
        <v>41</v>
      </c>
      <c r="C25" s="9">
        <f>C26</f>
        <v>29.48</v>
      </c>
      <c r="D25" s="9">
        <f t="shared" ref="D25:E25" si="14">D26</f>
        <v>29.48</v>
      </c>
      <c r="E25" s="9">
        <f t="shared" si="14"/>
        <v>29.48</v>
      </c>
    </row>
    <row r="26" spans="1:11" ht="55.5" customHeight="1" x14ac:dyDescent="0.2">
      <c r="A26" s="7" t="s">
        <v>42</v>
      </c>
      <c r="B26" s="8" t="s">
        <v>43</v>
      </c>
      <c r="C26" s="10">
        <v>29.48</v>
      </c>
      <c r="D26" s="10">
        <v>29.48</v>
      </c>
      <c r="E26" s="10">
        <v>29.48</v>
      </c>
    </row>
    <row r="27" spans="1:11" ht="14.25" customHeight="1" x14ac:dyDescent="0.2">
      <c r="A27" s="5" t="s">
        <v>44</v>
      </c>
      <c r="B27" s="6" t="s">
        <v>45</v>
      </c>
      <c r="C27" s="9">
        <f>C28</f>
        <v>50</v>
      </c>
      <c r="D27" s="9">
        <f t="shared" ref="D27:E27" si="15">D28</f>
        <v>49.994999999999997</v>
      </c>
      <c r="E27" s="9">
        <f t="shared" si="15"/>
        <v>29.106000000000002</v>
      </c>
    </row>
    <row r="28" spans="1:11" ht="14.25" customHeight="1" x14ac:dyDescent="0.2">
      <c r="A28" s="5" t="s">
        <v>46</v>
      </c>
      <c r="B28" s="6" t="s">
        <v>47</v>
      </c>
      <c r="C28" s="9">
        <f>C29</f>
        <v>50</v>
      </c>
      <c r="D28" s="9">
        <f t="shared" ref="D28:E28" si="16">D29</f>
        <v>49.994999999999997</v>
      </c>
      <c r="E28" s="9">
        <f t="shared" si="16"/>
        <v>29.106000000000002</v>
      </c>
    </row>
    <row r="29" spans="1:11" ht="24" x14ac:dyDescent="0.2">
      <c r="A29" s="5" t="s">
        <v>48</v>
      </c>
      <c r="B29" s="6" t="s">
        <v>49</v>
      </c>
      <c r="C29" s="9">
        <f>C30</f>
        <v>50</v>
      </c>
      <c r="D29" s="9">
        <f t="shared" ref="D29:E29" si="17">D30</f>
        <v>49.994999999999997</v>
      </c>
      <c r="E29" s="9">
        <f t="shared" si="17"/>
        <v>29.106000000000002</v>
      </c>
    </row>
    <row r="30" spans="1:11" x14ac:dyDescent="0.2">
      <c r="A30" s="7" t="s">
        <v>48</v>
      </c>
      <c r="B30" s="8" t="s">
        <v>49</v>
      </c>
      <c r="C30" s="10">
        <v>50</v>
      </c>
      <c r="D30" s="10">
        <v>49.994999999999997</v>
      </c>
      <c r="E30" s="10">
        <v>29.106000000000002</v>
      </c>
    </row>
    <row r="31" spans="1:11" ht="15" customHeight="1" x14ac:dyDescent="0.2">
      <c r="A31" s="11" t="s">
        <v>50</v>
      </c>
      <c r="B31" s="12" t="s">
        <v>51</v>
      </c>
      <c r="C31" s="13">
        <f>C32</f>
        <v>6634.3090000000002</v>
      </c>
      <c r="D31" s="13">
        <f t="shared" ref="D31:E31" si="18">D32</f>
        <v>3686.1170000000002</v>
      </c>
      <c r="E31" s="13">
        <f t="shared" si="18"/>
        <v>3558.145</v>
      </c>
    </row>
    <row r="32" spans="1:11" ht="36" x14ac:dyDescent="0.2">
      <c r="A32" s="5" t="s">
        <v>52</v>
      </c>
      <c r="B32" s="6" t="s">
        <v>53</v>
      </c>
      <c r="C32" s="9">
        <f>C33+C37+C42</f>
        <v>6634.3090000000002</v>
      </c>
      <c r="D32" s="9">
        <f t="shared" ref="D32:E32" si="19">D33+D37+D42</f>
        <v>3686.1170000000002</v>
      </c>
      <c r="E32" s="9">
        <f t="shared" si="19"/>
        <v>3558.145</v>
      </c>
      <c r="H32" s="14"/>
      <c r="I32" s="14"/>
      <c r="J32" s="14"/>
      <c r="K32" s="15"/>
    </row>
    <row r="33" spans="1:11" ht="24" x14ac:dyDescent="0.2">
      <c r="A33" s="5" t="s">
        <v>54</v>
      </c>
      <c r="B33" s="6" t="s">
        <v>55</v>
      </c>
      <c r="C33" s="9">
        <f>C34</f>
        <v>91.738</v>
      </c>
      <c r="D33" s="9">
        <f t="shared" ref="D33:E33" si="20">D34</f>
        <v>57.219000000000001</v>
      </c>
      <c r="E33" s="9">
        <f t="shared" si="20"/>
        <v>60.510000000000005</v>
      </c>
      <c r="H33" s="15"/>
      <c r="I33" s="15"/>
      <c r="J33" s="15"/>
      <c r="K33" s="15"/>
    </row>
    <row r="34" spans="1:11" ht="36" x14ac:dyDescent="0.2">
      <c r="A34" s="5" t="s">
        <v>56</v>
      </c>
      <c r="B34" s="6" t="s">
        <v>57</v>
      </c>
      <c r="C34" s="9">
        <f>C35+C36</f>
        <v>91.738</v>
      </c>
      <c r="D34" s="9">
        <f t="shared" ref="D34:E34" si="21">D35+D36</f>
        <v>57.219000000000001</v>
      </c>
      <c r="E34" s="9">
        <f t="shared" si="21"/>
        <v>60.510000000000005</v>
      </c>
      <c r="H34" s="14"/>
      <c r="I34" s="14"/>
      <c r="J34" s="14"/>
      <c r="K34" s="15"/>
    </row>
    <row r="35" spans="1:11" ht="31.5" customHeight="1" x14ac:dyDescent="0.2">
      <c r="A35" s="7" t="s">
        <v>58</v>
      </c>
      <c r="B35" s="8" t="s">
        <v>59</v>
      </c>
      <c r="C35" s="10">
        <v>87.037999999999997</v>
      </c>
      <c r="D35" s="10">
        <v>53.018999999999998</v>
      </c>
      <c r="E35" s="10">
        <v>56.31</v>
      </c>
      <c r="H35" s="15"/>
      <c r="I35" s="15"/>
      <c r="J35" s="15"/>
      <c r="K35" s="15"/>
    </row>
    <row r="36" spans="1:11" ht="36" x14ac:dyDescent="0.2">
      <c r="A36" s="7" t="s">
        <v>58</v>
      </c>
      <c r="B36" s="8" t="s">
        <v>59</v>
      </c>
      <c r="C36" s="10">
        <v>4.7</v>
      </c>
      <c r="D36" s="10">
        <v>4.2</v>
      </c>
      <c r="E36" s="10">
        <v>4.2</v>
      </c>
      <c r="H36" s="15"/>
      <c r="I36" s="15"/>
      <c r="J36" s="15"/>
      <c r="K36" s="15"/>
    </row>
    <row r="37" spans="1:11" ht="24" x14ac:dyDescent="0.2">
      <c r="A37" s="5" t="s">
        <v>60</v>
      </c>
      <c r="B37" s="6" t="s">
        <v>61</v>
      </c>
      <c r="C37" s="9">
        <f>C38+C40</f>
        <v>239.554</v>
      </c>
      <c r="D37" s="9">
        <f t="shared" ref="D37:E37" si="22">D38+D40</f>
        <v>262.09399999999999</v>
      </c>
      <c r="E37" s="9">
        <f t="shared" si="22"/>
        <v>285.00700000000001</v>
      </c>
      <c r="H37" s="14"/>
      <c r="I37" s="14"/>
      <c r="J37" s="14"/>
      <c r="K37" s="15"/>
    </row>
    <row r="38" spans="1:11" ht="36" x14ac:dyDescent="0.2">
      <c r="A38" s="5" t="s">
        <v>62</v>
      </c>
      <c r="B38" s="6" t="s">
        <v>63</v>
      </c>
      <c r="C38" s="9">
        <f>C39</f>
        <v>27.331</v>
      </c>
      <c r="D38" s="9">
        <f t="shared" ref="D38:E38" si="23">D39</f>
        <v>27.331</v>
      </c>
      <c r="E38" s="9">
        <f t="shared" si="23"/>
        <v>27.331</v>
      </c>
      <c r="H38" s="15"/>
      <c r="I38" s="15"/>
      <c r="J38" s="15"/>
      <c r="K38" s="15"/>
    </row>
    <row r="39" spans="1:11" ht="25.5" customHeight="1" x14ac:dyDescent="0.2">
      <c r="A39" s="7" t="s">
        <v>64</v>
      </c>
      <c r="B39" s="8" t="s">
        <v>65</v>
      </c>
      <c r="C39" s="10">
        <v>27.331</v>
      </c>
      <c r="D39" s="10">
        <v>27.331</v>
      </c>
      <c r="E39" s="10">
        <v>27.331</v>
      </c>
      <c r="H39" s="15"/>
      <c r="I39" s="15"/>
      <c r="J39" s="15"/>
      <c r="K39" s="15"/>
    </row>
    <row r="40" spans="1:11" ht="36" x14ac:dyDescent="0.2">
      <c r="A40" s="5" t="s">
        <v>66</v>
      </c>
      <c r="B40" s="6" t="s">
        <v>67</v>
      </c>
      <c r="C40" s="9">
        <f>C41</f>
        <v>212.22300000000001</v>
      </c>
      <c r="D40" s="9">
        <f t="shared" ref="D40:E40" si="24">D41</f>
        <v>234.76300000000001</v>
      </c>
      <c r="E40" s="9">
        <f t="shared" si="24"/>
        <v>257.67599999999999</v>
      </c>
      <c r="H40" s="14"/>
      <c r="I40" s="14"/>
      <c r="J40" s="14"/>
      <c r="K40" s="15"/>
    </row>
    <row r="41" spans="1:11" ht="48" x14ac:dyDescent="0.2">
      <c r="A41" s="7" t="s">
        <v>68</v>
      </c>
      <c r="B41" s="8" t="s">
        <v>69</v>
      </c>
      <c r="C41" s="10">
        <v>212.22300000000001</v>
      </c>
      <c r="D41" s="10">
        <v>234.76300000000001</v>
      </c>
      <c r="E41" s="10">
        <v>257.67599999999999</v>
      </c>
      <c r="H41" s="15"/>
      <c r="I41" s="15"/>
      <c r="J41" s="15"/>
      <c r="K41" s="15"/>
    </row>
    <row r="42" spans="1:11" ht="15.75" customHeight="1" x14ac:dyDescent="0.2">
      <c r="A42" s="5" t="s">
        <v>70</v>
      </c>
      <c r="B42" s="6" t="s">
        <v>71</v>
      </c>
      <c r="C42" s="9">
        <f>C43+C45</f>
        <v>6303.0169999999998</v>
      </c>
      <c r="D42" s="9">
        <f t="shared" ref="D42:E42" si="25">D43+D45</f>
        <v>3366.8040000000001</v>
      </c>
      <c r="E42" s="9">
        <f t="shared" si="25"/>
        <v>3212.6280000000002</v>
      </c>
      <c r="H42" s="14"/>
      <c r="I42" s="14"/>
      <c r="J42" s="14"/>
      <c r="K42" s="15"/>
    </row>
    <row r="43" spans="1:11" ht="48" x14ac:dyDescent="0.2">
      <c r="A43" s="5" t="s">
        <v>72</v>
      </c>
      <c r="B43" s="6" t="s">
        <v>73</v>
      </c>
      <c r="C43" s="9">
        <f>C44</f>
        <v>3022.5549999999998</v>
      </c>
      <c r="D43" s="9">
        <f t="shared" ref="D43:E43" si="26">D44</f>
        <v>1.1479999999999999</v>
      </c>
      <c r="E43" s="9">
        <f t="shared" si="26"/>
        <v>1.1479999999999999</v>
      </c>
      <c r="H43" s="15"/>
      <c r="I43" s="15"/>
      <c r="J43" s="15"/>
      <c r="K43" s="15"/>
    </row>
    <row r="44" spans="1:11" ht="48.75" customHeight="1" x14ac:dyDescent="0.2">
      <c r="A44" s="7" t="s">
        <v>74</v>
      </c>
      <c r="B44" s="8" t="s">
        <v>75</v>
      </c>
      <c r="C44" s="10">
        <v>3022.5549999999998</v>
      </c>
      <c r="D44" s="10">
        <v>1.1479999999999999</v>
      </c>
      <c r="E44" s="10">
        <v>1.1479999999999999</v>
      </c>
      <c r="H44" s="15"/>
      <c r="I44" s="15"/>
      <c r="J44" s="15"/>
      <c r="K44" s="15"/>
    </row>
    <row r="45" spans="1:11" ht="19.5" customHeight="1" x14ac:dyDescent="0.2">
      <c r="A45" s="5" t="s">
        <v>76</v>
      </c>
      <c r="B45" s="6" t="s">
        <v>77</v>
      </c>
      <c r="C45" s="9">
        <f>C46</f>
        <v>3280.462</v>
      </c>
      <c r="D45" s="9">
        <f t="shared" ref="D45:E45" si="27">D46</f>
        <v>3365.6559999999999</v>
      </c>
      <c r="E45" s="9">
        <f t="shared" si="27"/>
        <v>3211.48</v>
      </c>
      <c r="H45" s="14"/>
      <c r="I45" s="14"/>
      <c r="J45" s="14"/>
      <c r="K45" s="15"/>
    </row>
    <row r="46" spans="1:11" ht="24" customHeight="1" x14ac:dyDescent="0.2">
      <c r="A46" s="7" t="s">
        <v>78</v>
      </c>
      <c r="B46" s="8" t="s">
        <v>79</v>
      </c>
      <c r="C46" s="10">
        <v>3280.462</v>
      </c>
      <c r="D46" s="10">
        <v>3365.6559999999999</v>
      </c>
      <c r="E46" s="10">
        <v>3211.48</v>
      </c>
      <c r="H46" s="15"/>
      <c r="I46" s="15"/>
      <c r="J46" s="15"/>
      <c r="K46" s="15"/>
    </row>
    <row r="47" spans="1:11" ht="15" customHeight="1" x14ac:dyDescent="0.2">
      <c r="A47" s="17" t="s">
        <v>80</v>
      </c>
      <c r="B47" s="17"/>
      <c r="C47" s="16">
        <f>C7+C31</f>
        <v>6886.1890000000003</v>
      </c>
      <c r="D47" s="16">
        <f t="shared" ref="D47:E47" si="28">D7+D31</f>
        <v>3937.9920000000002</v>
      </c>
      <c r="E47" s="16">
        <f t="shared" si="28"/>
        <v>3789.1309999999999</v>
      </c>
      <c r="H47" s="14"/>
      <c r="I47" s="14"/>
      <c r="J47" s="14"/>
      <c r="K47" s="15"/>
    </row>
    <row r="48" spans="1:11" x14ac:dyDescent="0.2">
      <c r="H48" s="15"/>
      <c r="I48" s="15"/>
      <c r="J48" s="15"/>
      <c r="K48" s="15"/>
    </row>
  </sheetData>
  <mergeCells count="8">
    <mergeCell ref="A47:B47"/>
    <mergeCell ref="B1:E1"/>
    <mergeCell ref="C2:E2"/>
    <mergeCell ref="B3:E3"/>
    <mergeCell ref="A4:E4"/>
    <mergeCell ref="A5:A6"/>
    <mergeCell ref="B5:B6"/>
    <mergeCell ref="C5:E5"/>
  </mergeCells>
  <pageMargins left="0.39370078740157483" right="0.39370078740157483" top="0.39370078740157483" bottom="0.39370078740157483" header="0.31496062992125984" footer="0.31496062992125984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2023-12-21T17:36:15Z</dcterms:modified>
</cp:coreProperties>
</file>